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12" i="1" l="1"/>
  <c r="M11" i="1"/>
  <c r="M10" i="1"/>
  <c r="M9" i="1"/>
  <c r="M8" i="1"/>
  <c r="M7" i="1"/>
  <c r="M6" i="1"/>
  <c r="M5" i="1"/>
  <c r="N12" i="1" l="1"/>
  <c r="N11" i="1"/>
  <c r="N10" i="1"/>
  <c r="N9" i="1"/>
  <c r="N8" i="1"/>
  <c r="N7" i="1"/>
  <c r="N6" i="1"/>
  <c r="N5" i="1"/>
  <c r="N13" i="1" l="1"/>
</calcChain>
</file>

<file path=xl/sharedStrings.xml><?xml version="1.0" encoding="utf-8"?>
<sst xmlns="http://schemas.openxmlformats.org/spreadsheetml/2006/main" count="76" uniqueCount="39">
  <si>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</si>
  <si>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</si>
  <si>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</si>
  <si>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</si>
  <si>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</si>
  <si>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</si>
  <si>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</si>
  <si>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</si>
  <si>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</si>
  <si>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</si>
  <si>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</si>
  <si>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</si>
  <si>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</si>
  <si>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</si>
  <si>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</si>
  <si>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</si>
  <si>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</si>
  <si>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</si>
  <si>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КЛАПАН АЗЕ 101.000-01 ДУ 315</t>
  </si>
  <si>
    <t>15</t>
  </si>
  <si>
    <t>Оборудование для кондиц. и вентиляции</t>
  </si>
  <si>
    <t>Склад N 13</t>
  </si>
  <si>
    <t>КЛАПАН АЗЕ 101.000-11 ДУ 1000</t>
  </si>
  <si>
    <t>1162404</t>
  </si>
  <si>
    <t>1005372644</t>
  </si>
  <si>
    <t>КОМПЛЕКТ ЭКСПЛУАТАЦИОННЫЙ ДЛЯ ВОЗДУХОДУВКИ V1602</t>
  </si>
  <si>
    <t>Склад N 11</t>
  </si>
  <si>
    <t>1285206</t>
  </si>
  <si>
    <t>1005373125</t>
  </si>
  <si>
    <t xml:space="preserve">ФИЛЬТР (КОРПУС) ДЛЯ ПРЯМОУГОЛЬНЫХ ВОЗДУХОВОДОВ ФЛР 100Х500 (POLAR-BEERS) </t>
  </si>
  <si>
    <t>1459114</t>
  </si>
  <si>
    <t>1005374983</t>
  </si>
  <si>
    <t>КЛАПАН ОБРАТНЫЙ ММ24-316 К НАСОСУ MODEL5500DS-SR2S-TR2</t>
  </si>
  <si>
    <t>1005374984</t>
  </si>
  <si>
    <t>КЛАПАН ОБРАТНЫЙ MF12-316-2 К НАСОСУ MODEL5500DS-SR2S-TR2</t>
  </si>
  <si>
    <t>1005374987</t>
  </si>
  <si>
    <t>КЛАПАН ОБРАТНЫЙ ММ4-316 К НАСОСУ MODEL235ds-TR2</t>
  </si>
  <si>
    <t>1005374988</t>
  </si>
  <si>
    <t>КЛАПАН ОБРАТНЫЙ МF4-316-2 К НАСОСУ MODEL235ds-TR2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</si>
</sst>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7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K18" sqref="K18"/>
    </sheetView>
  </sheetViews>
  <sheetFormatPr defaultRowHeight="15" x14ac:dyDescent="0.25"/>
  <cols>
    <col min="2" max="2" width="6.28515625" customWidth="1"/>
    <col min="4" max="4" width="11.28515625" customWidth="1"/>
    <col min="5" max="5" width="51.42578125" customWidth="1"/>
    <col min="6" max="6" width="8.42578125" customWidth="1"/>
    <col min="7" max="7" width="8.85546875" customWidth="1"/>
    <col min="8" max="8" width="39.85546875" bestFit="1" customWidth="1"/>
    <col min="9" max="9" width="8.85546875" customWidth="1"/>
    <col min="10" max="10" width="8.85546875" hidden="1" customWidth="1"/>
    <col min="11" max="11" width="11.28515625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5" t="s">
        <v>12</v>
      </c>
      <c r="J1" s="31" t="s">
        <v>8</v>
      </c>
      <c r="K1" s="31" t="s">
        <v>9</v>
      </c>
      <c r="L1" s="31" t="s">
        <v>10</v>
      </c>
      <c r="M1" s="31" t="s">
        <v>11</v>
      </c>
      <c r="N1" s="31" t="s">
        <v>16</v>
      </c>
    </row>
    <row r="2" spans="1:14" ht="15" customHeight="1" x14ac:dyDescent="0.25">
      <c r="A2" s="34"/>
      <c r="B2" s="34"/>
      <c r="C2" s="34"/>
      <c r="D2" s="34"/>
      <c r="E2" s="34"/>
      <c r="F2" s="34"/>
      <c r="G2" s="34"/>
      <c r="H2" s="34"/>
      <c r="I2" s="36"/>
      <c r="J2" s="32"/>
      <c r="K2" s="32"/>
      <c r="L2" s="32"/>
      <c r="M2" s="32"/>
      <c r="N2" s="32"/>
    </row>
    <row r="3" spans="1:14" x14ac:dyDescent="0.25">
      <c r="A3" s="34"/>
      <c r="B3" s="34"/>
      <c r="C3" s="34"/>
      <c r="D3" s="34"/>
      <c r="E3" s="34"/>
      <c r="F3" s="34"/>
      <c r="G3" s="34"/>
      <c r="H3" s="34"/>
      <c r="I3" s="36"/>
      <c r="J3" s="32"/>
      <c r="K3" s="32"/>
      <c r="L3" s="32"/>
      <c r="M3" s="32"/>
      <c r="N3" s="32"/>
    </row>
    <row r="4" spans="1:14" x14ac:dyDescent="0.25">
      <c r="A4" s="34"/>
      <c r="B4" s="34"/>
      <c r="C4" s="34"/>
      <c r="D4" s="34"/>
      <c r="E4" s="34"/>
      <c r="F4" s="34"/>
      <c r="G4" s="34"/>
      <c r="H4" s="34"/>
      <c r="I4" s="36"/>
      <c r="J4" s="32"/>
      <c r="K4" s="32"/>
      <c r="L4" s="32"/>
      <c r="M4" s="32"/>
      <c r="N4" s="32"/>
    </row>
    <row r="5" spans="1:14" x14ac:dyDescent="0.25">
      <c r="A5" s="1">
        <v>1</v>
      </c>
      <c r="B5" s="2" t="s">
        <v>13</v>
      </c>
      <c r="C5" s="2">
        <v>1192357</v>
      </c>
      <c r="D5" s="3">
        <v>1005091024</v>
      </c>
      <c r="E5" s="4" t="s">
        <v>18</v>
      </c>
      <c r="F5" s="2" t="s">
        <v>17</v>
      </c>
      <c r="G5" s="5" t="s">
        <v>19</v>
      </c>
      <c r="H5" s="6" t="s">
        <v>20</v>
      </c>
      <c r="I5" s="7">
        <v>1</v>
      </c>
      <c r="J5" s="8">
        <v>37257</v>
      </c>
      <c r="K5" s="2" t="s">
        <v>21</v>
      </c>
      <c r="L5" s="29">
        <v>8377.51</v>
      </c>
      <c r="M5" s="29">
        <f t="shared" ref="M5:M12" si="0">I5*L5</f>
        <v>8377.51</v>
      </c>
      <c r="N5" s="7">
        <f t="shared" ref="N5:N12" si="1">L5*I5</f>
        <v>8377.51</v>
      </c>
    </row>
    <row r="6" spans="1:14" x14ac:dyDescent="0.25">
      <c r="A6" s="1">
        <v>2</v>
      </c>
      <c r="B6" s="24" t="s">
        <v>13</v>
      </c>
      <c r="C6" s="24">
        <v>1163407</v>
      </c>
      <c r="D6" s="25">
        <v>1005091075</v>
      </c>
      <c r="E6" s="26" t="s">
        <v>22</v>
      </c>
      <c r="F6" s="24" t="s">
        <v>17</v>
      </c>
      <c r="G6" s="27" t="s">
        <v>19</v>
      </c>
      <c r="H6" s="28" t="s">
        <v>20</v>
      </c>
      <c r="I6" s="29">
        <v>1</v>
      </c>
      <c r="J6" s="30">
        <v>41275</v>
      </c>
      <c r="K6" s="24" t="s">
        <v>21</v>
      </c>
      <c r="L6" s="29">
        <v>17464.46</v>
      </c>
      <c r="M6" s="29">
        <f t="shared" si="0"/>
        <v>17464.46</v>
      </c>
      <c r="N6" s="29">
        <f t="shared" si="1"/>
        <v>17464.46</v>
      </c>
    </row>
    <row r="7" spans="1:14" x14ac:dyDescent="0.25">
      <c r="A7" s="1">
        <v>3</v>
      </c>
      <c r="B7" s="24" t="s">
        <v>13</v>
      </c>
      <c r="C7" s="24" t="s">
        <v>23</v>
      </c>
      <c r="D7" s="25" t="s">
        <v>24</v>
      </c>
      <c r="E7" s="26" t="s">
        <v>25</v>
      </c>
      <c r="F7" s="24" t="s">
        <v>17</v>
      </c>
      <c r="G7" s="27" t="s">
        <v>19</v>
      </c>
      <c r="H7" s="28" t="s">
        <v>20</v>
      </c>
      <c r="I7" s="29">
        <v>1</v>
      </c>
      <c r="J7" s="30">
        <v>41275</v>
      </c>
      <c r="K7" s="24" t="s">
        <v>26</v>
      </c>
      <c r="L7" s="29">
        <v>101436.16</v>
      </c>
      <c r="M7" s="29">
        <f t="shared" si="0"/>
        <v>101436.16</v>
      </c>
      <c r="N7" s="29">
        <f t="shared" si="1"/>
        <v>101436.16</v>
      </c>
    </row>
    <row r="8" spans="1:14" x14ac:dyDescent="0.25">
      <c r="A8" s="1">
        <v>4</v>
      </c>
      <c r="B8" s="24" t="s">
        <v>13</v>
      </c>
      <c r="C8" s="24" t="s">
        <v>27</v>
      </c>
      <c r="D8" s="25" t="s">
        <v>28</v>
      </c>
      <c r="E8" s="26" t="s">
        <v>29</v>
      </c>
      <c r="F8" s="24" t="s">
        <v>17</v>
      </c>
      <c r="G8" s="27" t="s">
        <v>19</v>
      </c>
      <c r="H8" s="28" t="s">
        <v>20</v>
      </c>
      <c r="I8" s="29">
        <v>5</v>
      </c>
      <c r="J8" s="30">
        <v>41275</v>
      </c>
      <c r="K8" s="24" t="s">
        <v>26</v>
      </c>
      <c r="L8" s="29">
        <v>9309.02</v>
      </c>
      <c r="M8" s="29">
        <f t="shared" si="0"/>
        <v>46545.100000000006</v>
      </c>
      <c r="N8" s="29">
        <f t="shared" si="1"/>
        <v>46545.100000000006</v>
      </c>
    </row>
    <row r="9" spans="1:14" x14ac:dyDescent="0.25">
      <c r="A9" s="1">
        <v>5</v>
      </c>
      <c r="B9" s="24" t="s">
        <v>13</v>
      </c>
      <c r="C9" s="24" t="s">
        <v>30</v>
      </c>
      <c r="D9" s="25" t="s">
        <v>31</v>
      </c>
      <c r="E9" s="26" t="s">
        <v>32</v>
      </c>
      <c r="F9" s="24" t="s">
        <v>17</v>
      </c>
      <c r="G9" s="27" t="s">
        <v>19</v>
      </c>
      <c r="H9" s="28" t="s">
        <v>20</v>
      </c>
      <c r="I9" s="29">
        <v>1</v>
      </c>
      <c r="J9" s="30">
        <v>41275</v>
      </c>
      <c r="K9" s="24" t="s">
        <v>26</v>
      </c>
      <c r="L9" s="29">
        <v>242834.44</v>
      </c>
      <c r="M9" s="29">
        <f t="shared" si="0"/>
        <v>242834.44</v>
      </c>
      <c r="N9" s="29">
        <f t="shared" si="1"/>
        <v>242834.44</v>
      </c>
    </row>
    <row r="10" spans="1:14" x14ac:dyDescent="0.25">
      <c r="A10" s="1">
        <v>6</v>
      </c>
      <c r="B10" s="24" t="s">
        <v>13</v>
      </c>
      <c r="C10" s="24" t="s">
        <v>30</v>
      </c>
      <c r="D10" s="25" t="s">
        <v>33</v>
      </c>
      <c r="E10" s="26" t="s">
        <v>34</v>
      </c>
      <c r="F10" s="24" t="s">
        <v>17</v>
      </c>
      <c r="G10" s="27" t="s">
        <v>19</v>
      </c>
      <c r="H10" s="28" t="s">
        <v>20</v>
      </c>
      <c r="I10" s="29">
        <v>1</v>
      </c>
      <c r="J10" s="30">
        <v>41275</v>
      </c>
      <c r="K10" s="24" t="s">
        <v>26</v>
      </c>
      <c r="L10" s="29">
        <v>91136.41</v>
      </c>
      <c r="M10" s="29">
        <f t="shared" si="0"/>
        <v>91136.41</v>
      </c>
      <c r="N10" s="29">
        <f t="shared" si="1"/>
        <v>91136.41</v>
      </c>
    </row>
    <row r="11" spans="1:14" x14ac:dyDescent="0.25">
      <c r="A11" s="1">
        <v>7</v>
      </c>
      <c r="B11" s="24" t="s">
        <v>13</v>
      </c>
      <c r="C11" s="24" t="s">
        <v>30</v>
      </c>
      <c r="D11" s="25" t="s">
        <v>35</v>
      </c>
      <c r="E11" s="26" t="s">
        <v>36</v>
      </c>
      <c r="F11" s="24" t="s">
        <v>17</v>
      </c>
      <c r="G11" s="27" t="s">
        <v>19</v>
      </c>
      <c r="H11" s="28" t="s">
        <v>20</v>
      </c>
      <c r="I11" s="29">
        <v>1</v>
      </c>
      <c r="J11" s="30">
        <v>41275</v>
      </c>
      <c r="K11" s="24" t="s">
        <v>26</v>
      </c>
      <c r="L11" s="29">
        <v>23519.06</v>
      </c>
      <c r="M11" s="29">
        <f t="shared" si="0"/>
        <v>23519.06</v>
      </c>
      <c r="N11" s="29">
        <f t="shared" si="1"/>
        <v>23519.06</v>
      </c>
    </row>
    <row r="12" spans="1:14" ht="15.75" thickBot="1" x14ac:dyDescent="0.3">
      <c r="A12" s="1">
        <v>8</v>
      </c>
      <c r="B12" s="9" t="s">
        <v>13</v>
      </c>
      <c r="C12" s="9" t="s">
        <v>30</v>
      </c>
      <c r="D12" s="10" t="s">
        <v>37</v>
      </c>
      <c r="E12" s="11" t="s">
        <v>38</v>
      </c>
      <c r="F12" s="9" t="s">
        <v>17</v>
      </c>
      <c r="G12" s="12" t="s">
        <v>19</v>
      </c>
      <c r="H12" s="13" t="s">
        <v>20</v>
      </c>
      <c r="I12" s="14">
        <v>1</v>
      </c>
      <c r="J12" s="15">
        <v>41275</v>
      </c>
      <c r="K12" s="9" t="s">
        <v>26</v>
      </c>
      <c r="L12" s="29">
        <v>23519.06</v>
      </c>
      <c r="M12" s="29">
        <f t="shared" si="0"/>
        <v>23519.06</v>
      </c>
      <c r="N12" s="14">
        <f t="shared" si="1"/>
        <v>23519.06</v>
      </c>
    </row>
    <row r="13" spans="1:14" ht="15.75" thickBot="1" x14ac:dyDescent="0.3">
      <c r="A13" s="21"/>
      <c r="B13" s="18"/>
      <c r="C13" s="18"/>
      <c r="D13" s="18"/>
      <c r="E13" s="18"/>
      <c r="F13" s="18"/>
      <c r="G13" s="22"/>
      <c r="H13" s="23"/>
      <c r="I13" s="19"/>
      <c r="J13" s="18"/>
      <c r="K13" s="18"/>
      <c r="L13" s="19"/>
      <c r="M13" s="20"/>
      <c r="N13" s="17">
        <f>SUM(N5:N12)</f>
        <v>554832.20000000019</v>
      </c>
    </row>
    <row r="14" spans="1:14" x14ac:dyDescent="0.25">
      <c r="B14" s="16" t="s">
        <v>14</v>
      </c>
    </row>
    <row r="15" spans="1:14" x14ac:dyDescent="0.25">
      <c r="B15" s="16" t="s">
        <v>15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6">
    <dataValidation type="list" allowBlank="1" showInputMessage="1" showErrorMessage="1" sqref="B5:B13">
      <formula1>TypeResource</formula1>
    </dataValidation>
    <dataValidation type="decimal" allowBlank="1" showErrorMessage="1" errorTitle="Ошибка!" error="Значение должно быть числом" sqref="N5:N13">
      <formula1>0</formula1>
      <formula2>100000000000</formula2>
    </dataValidation>
    <dataValidation type="decimal" allowBlank="1" showErrorMessage="1" errorTitle="Ошибка!" error="Значение должно быть числом" sqref="I5:I13 L5:L13">
      <formula1>0</formula1>
      <formula2>9999999999999</formula2>
    </dataValidation>
    <dataValidation type="list" allowBlank="1" showInputMessage="1" showErrorMessage="1" sqref="G5:G13">
      <formula1>ClassMater</formula1>
    </dataValidation>
    <dataValidation operator="lessThanOrEqual" allowBlank="1" showInputMessage="1" showErrorMessage="1" sqref="C1:C13"/>
    <dataValidation type="decimal" allowBlank="1" showInputMessage="1" showErrorMessage="1" sqref="M5:M12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2020-07-15T05:31:12Z</dcterms:modified>
</cp:coreProperties>
</file>